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/>
  <bookViews>
    <workbookView xWindow="7824" yWindow="-108" windowWidth="23256" windowHeight="12384"/>
  </bookViews>
  <sheets>
    <sheet name="Лот №1" sheetId="10" r:id="rId1"/>
  </sheets>
  <definedNames>
    <definedName name="_xlnm._FilterDatabase" localSheetId="0" hidden="1">'Лот №1'!$E$8:$H$38</definedName>
    <definedName name="_xlnm.Print_Area" localSheetId="0">'Лот №1'!$A$1:$Y$66</definedName>
  </definedNames>
  <calcPr calcId="145621" iterateDelta="1E-4"/>
</workbook>
</file>

<file path=xl/calcChain.xml><?xml version="1.0" encoding="utf-8"?>
<calcChain xmlns="http://schemas.openxmlformats.org/spreadsheetml/2006/main">
  <c r="Y9" i="10" l="1"/>
  <c r="N38" i="10" l="1"/>
  <c r="Y37" i="10" l="1"/>
  <c r="Y36" i="10"/>
  <c r="Y35" i="10"/>
  <c r="Y34" i="10"/>
  <c r="Y33" i="10"/>
  <c r="Y32" i="10"/>
  <c r="Y31" i="10"/>
  <c r="Y30" i="10"/>
  <c r="Y29" i="10"/>
  <c r="Y28" i="10"/>
  <c r="Y27" i="10"/>
  <c r="Y26" i="10"/>
  <c r="Y25" i="10"/>
  <c r="Y24" i="10"/>
  <c r="Y23" i="10"/>
  <c r="Y22" i="10"/>
  <c r="Y21" i="10"/>
  <c r="Y20" i="10"/>
  <c r="Y19" i="10"/>
  <c r="Y18" i="10"/>
  <c r="Y17" i="10"/>
  <c r="Y16" i="10"/>
  <c r="Y15" i="10"/>
  <c r="Y14" i="10"/>
  <c r="Y13" i="10"/>
  <c r="Y12" i="10"/>
  <c r="Y11" i="10"/>
  <c r="Y10" i="10"/>
  <c r="Y38" i="10" l="1"/>
</calcChain>
</file>

<file path=xl/sharedStrings.xml><?xml version="1.0" encoding="utf-8"?>
<sst xmlns="http://schemas.openxmlformats.org/spreadsheetml/2006/main" count="331" uniqueCount="107">
  <si>
    <t>Требования к продукции / ГОСТ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</si>
  <si>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</si>
  <si>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</si>
  <si>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</si>
  <si>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</si>
  <si>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Код ЕНС</t>
  </si>
  <si>
    <t>ЕИ</t>
  </si>
  <si>
    <t>Грузополучатель</t>
  </si>
  <si>
    <t>Номер закупки</t>
  </si>
  <si>
    <t>Примечание</t>
  </si>
  <si>
    <t>№ позиции</t>
  </si>
  <si>
    <t>ОКДП2</t>
  </si>
  <si>
    <t>ОКВЭД2</t>
  </si>
  <si>
    <t>№ лота</t>
  </si>
  <si>
    <t>29.32.30</t>
  </si>
  <si>
    <t>29.32</t>
  </si>
  <si>
    <t>ООО "Самарские коммунальные системы"</t>
  </si>
  <si>
    <t>ЗЖ002265</t>
  </si>
  <si>
    <t>Камера КамАЗ 280х508</t>
  </si>
  <si>
    <t>ЗЖ005971</t>
  </si>
  <si>
    <t>Лента ободная (220/240/260х508)6,7-20</t>
  </si>
  <si>
    <t>ЗЖ002287</t>
  </si>
  <si>
    <t>Лента ободная (к шине320/300/280х508) 7,7-20(лента)</t>
  </si>
  <si>
    <t>шт</t>
  </si>
  <si>
    <t>номер и предмет лота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</si>
  <si>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</si>
  <si>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</si>
  <si>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Номенклатура предлагаемой продукции</t>
  </si>
  <si>
    <t>Страна 
происхождения</t>
  </si>
  <si>
    <t>Наименование изготовителя 
(производитель)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</si>
  <si>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</si>
  <si>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</si>
  <si>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</si>
  <si>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</si>
  <si>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</si>
  <si>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График поставки товара (выполнения работ, оказания услуг), а также предполагаемый объем продукции применительно к каждому периоду в 2023 году</t>
  </si>
  <si>
    <t>г. Самара, ул. Ставропольская , д. 35</t>
  </si>
  <si>
    <t xml:space="preserve">6 (шесть) календарных месяцев с даты заключения договора </t>
  </si>
  <si>
    <t>ЦЕНОВОЕ ПРЕДЛОЖЕНИЕ на поставку ТМЦ для закупок среди СМСП</t>
  </si>
  <si>
    <t>наименование организации</t>
  </si>
  <si>
    <t>Основные технические характеристики предлагаемой продукции / ГОСТ</t>
  </si>
  <si>
    <t>Кратность поставки 
(При необходимости)</t>
  </si>
  <si>
    <t>Приложение 2.2.</t>
  </si>
  <si>
    <t>Предельная максимальная цена одной единицы Продукции, без НДС (руб.)</t>
  </si>
  <si>
    <t>(подпись)</t>
  </si>
  <si>
    <t>(ФИО)</t>
  </si>
  <si>
    <t>(должность)</t>
  </si>
  <si>
    <t>м.п.</t>
  </si>
  <si>
    <t>"_____"________________ 202___ г.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</si>
  <si>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</si>
  <si>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Предельная допустимая цена, руб. без НДС</t>
  </si>
  <si>
    <t>ПОНИЖАЮЩИЙ КОЭФФИЦИЕНТ</t>
  </si>
  <si>
    <t xml:space="preserve">Цена с учетом понижающего коэффициента, руб. без НДС
</t>
  </si>
  <si>
    <t>ИТОГО, сумма единичных расценок:</t>
  </si>
  <si>
    <t>ЗЕ000020</t>
  </si>
  <si>
    <t>Шина 185/75R16C 104/102R</t>
  </si>
  <si>
    <t>Не гостируется</t>
  </si>
  <si>
    <t>ЗЕ000028</t>
  </si>
  <si>
    <t>Шина 235/75R17,5 TL 143/141J</t>
  </si>
  <si>
    <t>ЗЕ000054</t>
  </si>
  <si>
    <t>Шина У-2 8,25/20 125/122J</t>
  </si>
  <si>
    <t>ЗЕ000075</t>
  </si>
  <si>
    <t>Шина всесезонная 245/70 R19,5</t>
  </si>
  <si>
    <t>ЗЕ000081</t>
  </si>
  <si>
    <t>Шина 9.00Р20 И-Н142Б 12нс</t>
  </si>
  <si>
    <t>ЗЕ000082</t>
  </si>
  <si>
    <t>Шина универсальная МАЗ 300х508 КАМА-310 НК</t>
  </si>
  <si>
    <t>ЗЕ000100</t>
  </si>
  <si>
    <t>Шина на погрузчик ТО-18 20.5-25 Ф-92А</t>
  </si>
  <si>
    <t>ЗЕ000104</t>
  </si>
  <si>
    <t>Шина 12,00х20 (320x508) М-93 129F</t>
  </si>
  <si>
    <t>ЗЕ000109</t>
  </si>
  <si>
    <t>Шина 225/75R16 К-153</t>
  </si>
  <si>
    <t>ЗЕ000118</t>
  </si>
  <si>
    <t>Шина 440/80-24 (16,9-24) 168A8 22 н.с</t>
  </si>
  <si>
    <t>ЗЕ000127</t>
  </si>
  <si>
    <t>Автошина BEL-298 11R22.5</t>
  </si>
  <si>
    <t>ЗЕ000142</t>
  </si>
  <si>
    <t>Шина КАМАЗ,ЗИЛ 280х508 ИН-281</t>
  </si>
  <si>
    <t>ЗЕ000143</t>
  </si>
  <si>
    <t>Шина 425/85R21 КАМА-1260 14 нс</t>
  </si>
  <si>
    <t>ЗЕ000145</t>
  </si>
  <si>
    <t>Шина универсальная КамАЗ(Н.Камск) 280х508 КАМА-310 НК</t>
  </si>
  <si>
    <t>ЗЕ000170</t>
  </si>
  <si>
    <t>Шина 315/80 R22,5 156/150L</t>
  </si>
  <si>
    <t>ЗЕ000172</t>
  </si>
  <si>
    <t>Шина 185/65 R14 шип</t>
  </si>
  <si>
    <t>ЗЕ000173</t>
  </si>
  <si>
    <t>Шина 185/65 R15 шип</t>
  </si>
  <si>
    <t>ЗЕ000175</t>
  </si>
  <si>
    <t>Шина 185/75 R16C шип</t>
  </si>
  <si>
    <t>ЗЕ000192</t>
  </si>
  <si>
    <t>Автошина 215/90-15 Я-245 без камеры</t>
  </si>
  <si>
    <t>ЗЖ002790</t>
  </si>
  <si>
    <t>Автокамера 260х508</t>
  </si>
  <si>
    <t>ЗЗ002626</t>
  </si>
  <si>
    <t>Диск 5,5х14/4х98 D58,6 ET35 серебро</t>
  </si>
  <si>
    <t>ЗЗ002627</t>
  </si>
  <si>
    <t>Диск 6,0х15/4х100 D60,1 ET50 серебро</t>
  </si>
  <si>
    <t>ЗЗ002628</t>
  </si>
  <si>
    <t>Диск 7,0Jx17 ET51 5x114,3</t>
  </si>
  <si>
    <t>ЗЗ002629</t>
  </si>
  <si>
    <t>Диск 5,5Jx16H2 ET106 6x170</t>
  </si>
  <si>
    <t>ЗЖ007774</t>
  </si>
  <si>
    <t>Камера колеса (175*16) ГАЗ-3302</t>
  </si>
  <si>
    <t>ЗЕ000085</t>
  </si>
  <si>
    <t>Шина 16,9*28 «клюшка»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</si>
</sst>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7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 applyNumberFormat="0" applyFill="0" applyBorder="0" applyAlignment="0" applyProtection="0"/>
    <xf numFmtId="0" fontId="5" fillId="0" borderId="0"/>
  </cellStyleXfs>
  <cellXfs count="6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9" fillId="0" borderId="5" xfId="0" applyNumberFormat="1" applyFont="1" applyFill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 applyProtection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 applyProtection="1">
      <alignment horizontal="center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" fillId="4" borderId="1" xfId="0" applyNumberFormat="1" applyFont="1" applyFill="1" applyBorder="1" applyAlignment="1" applyProtection="1"/>
    <xf numFmtId="4" fontId="8" fillId="4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/>
    <xf numFmtId="0" fontId="6" fillId="3" borderId="0" xfId="1" applyFont="1" applyFill="1" applyAlignment="1">
      <alignment vertical="center"/>
    </xf>
    <xf numFmtId="0" fontId="6" fillId="0" borderId="0" xfId="1" applyNumberFormat="1" applyFont="1" applyBorder="1" applyAlignment="1">
      <alignment horizontal="left" vertical="center" wrapText="1"/>
    </xf>
    <xf numFmtId="0" fontId="6" fillId="0" borderId="0" xfId="1" applyFont="1" applyBorder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Border="1" applyAlignment="1">
      <alignment vertical="center"/>
    </xf>
    <xf numFmtId="0" fontId="6" fillId="3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top" wrapText="1"/>
      <protection locked="0"/>
    </xf>
    <xf numFmtId="2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2" fontId="7" fillId="3" borderId="1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13" fillId="4" borderId="1" xfId="0" applyNumberFormat="1" applyFont="1" applyFill="1" applyBorder="1" applyAlignment="1" applyProtection="1">
      <alignment horizontal="center" vertical="top"/>
      <protection locked="0"/>
    </xf>
    <xf numFmtId="0" fontId="16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16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14" fillId="0" borderId="1" xfId="0" applyNumberFormat="1" applyFont="1" applyFill="1" applyBorder="1" applyAlignment="1" applyProtection="1">
      <alignment vertical="center" wrapText="1"/>
    </xf>
    <xf numFmtId="0" fontId="14" fillId="0" borderId="1" xfId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vertical="center"/>
    </xf>
    <xf numFmtId="0" fontId="1" fillId="4" borderId="1" xfId="0" applyNumberFormat="1" applyFont="1" applyFill="1" applyBorder="1" applyAlignment="1" applyProtection="1">
      <alignment vertical="center" wrapText="1"/>
      <protection locked="0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53"/>
  <sheetViews>
    <sheetView tabSelected="1" view="pageBreakPreview" zoomScale="40" zoomScaleNormal="86" zoomScaleSheetLayoutView="40" workbookViewId="0">
      <selection activeCell="X9" sqref="X9:X37"/>
    </sheetView>
  </sheetViews>
  <sheetFormatPr defaultColWidth="8.88671875" defaultRowHeight="13.2" x14ac:dyDescent="0.25"/>
  <cols>
    <col min="1" max="2" width="6.88671875" customWidth="1"/>
    <col min="3" max="3" width="9.6640625" customWidth="1"/>
    <col min="4" max="4" width="10.44140625" customWidth="1"/>
    <col min="5" max="5" width="11.5546875" customWidth="1"/>
    <col min="6" max="6" width="27.88671875" style="1" customWidth="1"/>
    <col min="7" max="7" width="23.5546875" style="1" customWidth="1"/>
    <col min="8" max="8" width="11.33203125" style="1" customWidth="1"/>
    <col min="9" max="9" width="15.109375" style="1" customWidth="1"/>
    <col min="10" max="10" width="16.109375" style="1" customWidth="1"/>
    <col min="11" max="11" width="18.44140625" style="1" customWidth="1"/>
    <col min="12" max="12" width="12.44140625" customWidth="1"/>
    <col min="13" max="14" width="19.6640625" customWidth="1"/>
    <col min="15" max="16" width="15" customWidth="1"/>
    <col min="17" max="22" width="10.109375" customWidth="1"/>
    <col min="23" max="23" width="14.44140625" customWidth="1"/>
    <col min="24" max="24" width="12.33203125" customWidth="1"/>
    <col min="25" max="25" width="16.44140625" customWidth="1"/>
  </cols>
  <sheetData>
    <row r="2" spans="1:25" ht="15.6" x14ac:dyDescent="0.25">
      <c r="A2" s="5" t="s">
        <v>38</v>
      </c>
      <c r="B2" s="5"/>
      <c r="C2" s="27"/>
      <c r="D2" s="27"/>
      <c r="E2" s="27"/>
      <c r="F2" s="27"/>
      <c r="G2" s="27"/>
      <c r="H2" s="27"/>
      <c r="I2" s="27"/>
      <c r="J2" s="27"/>
      <c r="K2" s="27"/>
      <c r="L2" s="27"/>
      <c r="Y2" s="6" t="s">
        <v>42</v>
      </c>
    </row>
    <row r="3" spans="1:25" x14ac:dyDescent="0.25">
      <c r="A3" s="4" t="s">
        <v>8</v>
      </c>
      <c r="B3" s="4"/>
      <c r="C3" s="27"/>
      <c r="D3" s="27"/>
      <c r="E3" s="60"/>
      <c r="F3" s="60"/>
      <c r="G3" s="60"/>
      <c r="H3" s="60"/>
      <c r="I3" s="60"/>
      <c r="J3" s="60"/>
      <c r="K3" s="60"/>
      <c r="L3" s="60"/>
    </row>
    <row r="4" spans="1:25" ht="16.8" x14ac:dyDescent="0.25">
      <c r="A4" s="4" t="s">
        <v>24</v>
      </c>
      <c r="B4" s="4"/>
      <c r="C4" s="23"/>
      <c r="D4" s="23"/>
      <c r="E4" s="61"/>
      <c r="F4" s="61"/>
      <c r="G4" s="61"/>
      <c r="H4" s="61"/>
      <c r="I4" s="61"/>
      <c r="J4" s="61"/>
      <c r="K4" s="61"/>
      <c r="L4" s="61"/>
    </row>
    <row r="5" spans="1:25" ht="16.8" x14ac:dyDescent="0.25">
      <c r="A5" s="4" t="s">
        <v>39</v>
      </c>
      <c r="B5" s="4"/>
      <c r="C5" s="23"/>
      <c r="D5" s="23"/>
      <c r="E5" s="61"/>
      <c r="F5" s="61"/>
      <c r="G5" s="61"/>
      <c r="H5" s="61"/>
      <c r="I5" s="61"/>
      <c r="J5" s="61"/>
      <c r="K5" s="61"/>
      <c r="L5" s="61"/>
    </row>
    <row r="6" spans="1:25" x14ac:dyDescent="0.25">
      <c r="A6" s="24" t="s">
        <v>25</v>
      </c>
      <c r="B6" s="24"/>
    </row>
    <row r="7" spans="1:25" ht="45.75" customHeight="1" x14ac:dyDescent="0.25">
      <c r="M7" s="58" t="s">
        <v>35</v>
      </c>
      <c r="N7" s="58" t="s">
        <v>43</v>
      </c>
      <c r="O7" s="51" t="s">
        <v>26</v>
      </c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92.4" customHeight="1" x14ac:dyDescent="0.25">
      <c r="A8" s="3" t="s">
        <v>10</v>
      </c>
      <c r="B8" s="3" t="s">
        <v>13</v>
      </c>
      <c r="C8" s="2" t="s">
        <v>11</v>
      </c>
      <c r="D8" s="2" t="s">
        <v>12</v>
      </c>
      <c r="E8" s="2" t="s">
        <v>5</v>
      </c>
      <c r="F8" s="2" t="s">
        <v>1</v>
      </c>
      <c r="G8" s="2" t="s">
        <v>0</v>
      </c>
      <c r="H8" s="2" t="s">
        <v>6</v>
      </c>
      <c r="I8" s="2" t="s">
        <v>3</v>
      </c>
      <c r="J8" s="2" t="s">
        <v>7</v>
      </c>
      <c r="K8" s="2" t="s">
        <v>4</v>
      </c>
      <c r="L8" s="2" t="s">
        <v>2</v>
      </c>
      <c r="M8" s="59"/>
      <c r="N8" s="59"/>
      <c r="O8" s="41" t="s">
        <v>27</v>
      </c>
      <c r="P8" s="41" t="s">
        <v>40</v>
      </c>
      <c r="Q8" s="41" t="s">
        <v>41</v>
      </c>
      <c r="R8" s="42" t="s">
        <v>28</v>
      </c>
      <c r="S8" s="42" t="s">
        <v>29</v>
      </c>
      <c r="T8" s="42" t="s">
        <v>30</v>
      </c>
      <c r="U8" s="42" t="s">
        <v>31</v>
      </c>
      <c r="V8" s="42" t="s">
        <v>9</v>
      </c>
      <c r="W8" s="42" t="s">
        <v>50</v>
      </c>
      <c r="X8" s="42" t="s">
        <v>51</v>
      </c>
      <c r="Y8" s="41" t="s">
        <v>52</v>
      </c>
    </row>
    <row r="9" spans="1:25" ht="52.8" x14ac:dyDescent="0.25">
      <c r="A9" s="9">
        <v>1</v>
      </c>
      <c r="B9" s="21">
        <v>1</v>
      </c>
      <c r="C9" s="10">
        <v>37217</v>
      </c>
      <c r="D9" s="10" t="s">
        <v>15</v>
      </c>
      <c r="E9" s="12" t="s">
        <v>54</v>
      </c>
      <c r="F9" s="12" t="s">
        <v>55</v>
      </c>
      <c r="G9" s="22" t="s">
        <v>56</v>
      </c>
      <c r="H9" s="12" t="s">
        <v>23</v>
      </c>
      <c r="I9" s="9" t="s">
        <v>16</v>
      </c>
      <c r="J9" s="9" t="s">
        <v>16</v>
      </c>
      <c r="K9" s="13" t="s">
        <v>36</v>
      </c>
      <c r="L9" s="18">
        <v>1</v>
      </c>
      <c r="M9" s="17" t="s">
        <v>37</v>
      </c>
      <c r="N9" s="17">
        <v>4872.09</v>
      </c>
      <c r="O9" s="43"/>
      <c r="P9" s="43"/>
      <c r="Q9" s="44"/>
      <c r="R9" s="62"/>
      <c r="S9" s="62"/>
      <c r="T9" s="62"/>
      <c r="U9" s="62"/>
      <c r="V9" s="62"/>
      <c r="W9" s="45">
        <v>4872.09</v>
      </c>
      <c r="X9" s="52"/>
      <c r="Y9" s="46">
        <f>W9*$X$9</f>
        <v>0</v>
      </c>
    </row>
    <row r="10" spans="1:25" ht="52.8" x14ac:dyDescent="0.25">
      <c r="A10" s="15">
        <v>2</v>
      </c>
      <c r="B10" s="21">
        <v>1</v>
      </c>
      <c r="C10" s="10" t="s">
        <v>14</v>
      </c>
      <c r="D10" s="10" t="s">
        <v>15</v>
      </c>
      <c r="E10" s="12" t="s">
        <v>57</v>
      </c>
      <c r="F10" s="12" t="s">
        <v>58</v>
      </c>
      <c r="G10" s="22" t="s">
        <v>56</v>
      </c>
      <c r="H10" s="12" t="s">
        <v>23</v>
      </c>
      <c r="I10" s="9" t="s">
        <v>16</v>
      </c>
      <c r="J10" s="9" t="s">
        <v>16</v>
      </c>
      <c r="K10" s="13" t="s">
        <v>36</v>
      </c>
      <c r="L10" s="18">
        <v>1</v>
      </c>
      <c r="M10" s="17" t="s">
        <v>37</v>
      </c>
      <c r="N10" s="17">
        <v>14704.84</v>
      </c>
      <c r="O10" s="43"/>
      <c r="P10" s="43"/>
      <c r="Q10" s="44"/>
      <c r="R10" s="62"/>
      <c r="S10" s="62"/>
      <c r="T10" s="62"/>
      <c r="U10" s="62"/>
      <c r="V10" s="62"/>
      <c r="W10" s="47">
        <v>14704.84</v>
      </c>
      <c r="X10" s="53"/>
      <c r="Y10" s="46">
        <f t="shared" ref="Y10:Y37" si="0">W10*$X$9</f>
        <v>0</v>
      </c>
    </row>
    <row r="11" spans="1:25" ht="52.8" x14ac:dyDescent="0.25">
      <c r="A11" s="9">
        <v>3</v>
      </c>
      <c r="B11" s="21">
        <v>1</v>
      </c>
      <c r="C11" s="10" t="s">
        <v>14</v>
      </c>
      <c r="D11" s="10" t="s">
        <v>15</v>
      </c>
      <c r="E11" s="12" t="s">
        <v>59</v>
      </c>
      <c r="F11" s="12" t="s">
        <v>60</v>
      </c>
      <c r="G11" s="22" t="s">
        <v>56</v>
      </c>
      <c r="H11" s="12" t="s">
        <v>23</v>
      </c>
      <c r="I11" s="9" t="s">
        <v>16</v>
      </c>
      <c r="J11" s="9" t="s">
        <v>16</v>
      </c>
      <c r="K11" s="13" t="s">
        <v>36</v>
      </c>
      <c r="L11" s="18">
        <v>1</v>
      </c>
      <c r="M11" s="17" t="s">
        <v>37</v>
      </c>
      <c r="N11" s="17">
        <v>14403.65</v>
      </c>
      <c r="O11" s="43"/>
      <c r="P11" s="43"/>
      <c r="Q11" s="44"/>
      <c r="R11" s="62"/>
      <c r="S11" s="62"/>
      <c r="T11" s="62"/>
      <c r="U11" s="62"/>
      <c r="V11" s="62"/>
      <c r="W11" s="47">
        <v>14403.65</v>
      </c>
      <c r="X11" s="53"/>
      <c r="Y11" s="46">
        <f t="shared" si="0"/>
        <v>0</v>
      </c>
    </row>
    <row r="12" spans="1:25" ht="52.8" x14ac:dyDescent="0.25">
      <c r="A12" s="15">
        <v>4</v>
      </c>
      <c r="B12" s="21">
        <v>1</v>
      </c>
      <c r="C12" s="10" t="s">
        <v>14</v>
      </c>
      <c r="D12" s="10" t="s">
        <v>15</v>
      </c>
      <c r="E12" s="12" t="s">
        <v>61</v>
      </c>
      <c r="F12" s="12" t="s">
        <v>62</v>
      </c>
      <c r="G12" s="22" t="s">
        <v>56</v>
      </c>
      <c r="H12" s="12" t="s">
        <v>23</v>
      </c>
      <c r="I12" s="9" t="s">
        <v>16</v>
      </c>
      <c r="J12" s="9" t="s">
        <v>16</v>
      </c>
      <c r="K12" s="13" t="s">
        <v>36</v>
      </c>
      <c r="L12" s="18">
        <v>1</v>
      </c>
      <c r="M12" s="17" t="s">
        <v>37</v>
      </c>
      <c r="N12" s="17">
        <v>15723.55</v>
      </c>
      <c r="O12" s="43"/>
      <c r="P12" s="43"/>
      <c r="Q12" s="44"/>
      <c r="R12" s="62"/>
      <c r="S12" s="62"/>
      <c r="T12" s="62"/>
      <c r="U12" s="62"/>
      <c r="V12" s="62"/>
      <c r="W12" s="47">
        <v>15723.55</v>
      </c>
      <c r="X12" s="53"/>
      <c r="Y12" s="46">
        <f t="shared" si="0"/>
        <v>0</v>
      </c>
    </row>
    <row r="13" spans="1:25" ht="52.8" x14ac:dyDescent="0.25">
      <c r="A13" s="9">
        <v>5</v>
      </c>
      <c r="B13" s="21">
        <v>1</v>
      </c>
      <c r="C13" s="10" t="s">
        <v>14</v>
      </c>
      <c r="D13" s="10" t="s">
        <v>15</v>
      </c>
      <c r="E13" s="12" t="s">
        <v>63</v>
      </c>
      <c r="F13" s="12" t="s">
        <v>64</v>
      </c>
      <c r="G13" s="22" t="s">
        <v>56</v>
      </c>
      <c r="H13" s="12" t="s">
        <v>23</v>
      </c>
      <c r="I13" s="9" t="s">
        <v>16</v>
      </c>
      <c r="J13" s="9" t="s">
        <v>16</v>
      </c>
      <c r="K13" s="13" t="s">
        <v>36</v>
      </c>
      <c r="L13" s="18">
        <v>1</v>
      </c>
      <c r="M13" s="17" t="s">
        <v>37</v>
      </c>
      <c r="N13" s="17">
        <v>14926.3</v>
      </c>
      <c r="O13" s="43"/>
      <c r="P13" s="43"/>
      <c r="Q13" s="44"/>
      <c r="R13" s="62"/>
      <c r="S13" s="62"/>
      <c r="T13" s="62"/>
      <c r="U13" s="62"/>
      <c r="V13" s="62"/>
      <c r="W13" s="47">
        <v>14926.3</v>
      </c>
      <c r="X13" s="53"/>
      <c r="Y13" s="46">
        <f t="shared" si="0"/>
        <v>0</v>
      </c>
    </row>
    <row r="14" spans="1:25" ht="52.8" x14ac:dyDescent="0.25">
      <c r="A14" s="15">
        <v>6</v>
      </c>
      <c r="B14" s="21">
        <v>1</v>
      </c>
      <c r="C14" s="10" t="s">
        <v>14</v>
      </c>
      <c r="D14" s="10" t="s">
        <v>15</v>
      </c>
      <c r="E14" s="12" t="s">
        <v>65</v>
      </c>
      <c r="F14" s="12" t="s">
        <v>66</v>
      </c>
      <c r="G14" s="22" t="s">
        <v>56</v>
      </c>
      <c r="H14" s="12" t="s">
        <v>23</v>
      </c>
      <c r="I14" s="9" t="s">
        <v>16</v>
      </c>
      <c r="J14" s="9" t="s">
        <v>16</v>
      </c>
      <c r="K14" s="13" t="s">
        <v>36</v>
      </c>
      <c r="L14" s="18">
        <v>1</v>
      </c>
      <c r="M14" s="17" t="s">
        <v>37</v>
      </c>
      <c r="N14" s="17">
        <v>21437.17</v>
      </c>
      <c r="O14" s="43"/>
      <c r="P14" s="43"/>
      <c r="Q14" s="44"/>
      <c r="R14" s="62"/>
      <c r="S14" s="62"/>
      <c r="T14" s="62"/>
      <c r="U14" s="62"/>
      <c r="V14" s="62"/>
      <c r="W14" s="47">
        <v>21437.17</v>
      </c>
      <c r="X14" s="53"/>
      <c r="Y14" s="46">
        <f t="shared" si="0"/>
        <v>0</v>
      </c>
    </row>
    <row r="15" spans="1:25" ht="52.8" x14ac:dyDescent="0.25">
      <c r="A15" s="9">
        <v>7</v>
      </c>
      <c r="B15" s="21">
        <v>1</v>
      </c>
      <c r="C15" s="10" t="s">
        <v>14</v>
      </c>
      <c r="D15" s="10" t="s">
        <v>15</v>
      </c>
      <c r="E15" s="12" t="s">
        <v>67</v>
      </c>
      <c r="F15" s="12" t="s">
        <v>68</v>
      </c>
      <c r="G15" s="22" t="s">
        <v>56</v>
      </c>
      <c r="H15" s="12" t="s">
        <v>23</v>
      </c>
      <c r="I15" s="9" t="s">
        <v>16</v>
      </c>
      <c r="J15" s="9" t="s">
        <v>16</v>
      </c>
      <c r="K15" s="13" t="s">
        <v>36</v>
      </c>
      <c r="L15" s="18">
        <v>1</v>
      </c>
      <c r="M15" s="17" t="s">
        <v>37</v>
      </c>
      <c r="N15" s="17">
        <v>111615</v>
      </c>
      <c r="O15" s="43"/>
      <c r="P15" s="43"/>
      <c r="Q15" s="44"/>
      <c r="R15" s="62"/>
      <c r="S15" s="62"/>
      <c r="T15" s="62"/>
      <c r="U15" s="62"/>
      <c r="V15" s="62"/>
      <c r="W15" s="47">
        <v>111615</v>
      </c>
      <c r="X15" s="53"/>
      <c r="Y15" s="46">
        <f t="shared" si="0"/>
        <v>0</v>
      </c>
    </row>
    <row r="16" spans="1:25" ht="52.8" x14ac:dyDescent="0.25">
      <c r="A16" s="15">
        <v>8</v>
      </c>
      <c r="B16" s="21">
        <v>1</v>
      </c>
      <c r="C16" s="10" t="s">
        <v>14</v>
      </c>
      <c r="D16" s="10" t="s">
        <v>15</v>
      </c>
      <c r="E16" s="12" t="s">
        <v>69</v>
      </c>
      <c r="F16" s="12" t="s">
        <v>70</v>
      </c>
      <c r="G16" s="22" t="s">
        <v>56</v>
      </c>
      <c r="H16" s="12" t="s">
        <v>23</v>
      </c>
      <c r="I16" s="9" t="s">
        <v>16</v>
      </c>
      <c r="J16" s="9" t="s">
        <v>16</v>
      </c>
      <c r="K16" s="13" t="s">
        <v>36</v>
      </c>
      <c r="L16" s="18">
        <v>1</v>
      </c>
      <c r="M16" s="17" t="s">
        <v>37</v>
      </c>
      <c r="N16" s="17">
        <v>25777.75</v>
      </c>
      <c r="O16" s="43"/>
      <c r="P16" s="43"/>
      <c r="Q16" s="44"/>
      <c r="R16" s="62"/>
      <c r="S16" s="62"/>
      <c r="T16" s="62"/>
      <c r="U16" s="62"/>
      <c r="V16" s="62"/>
      <c r="W16" s="47">
        <v>25777.75</v>
      </c>
      <c r="X16" s="53"/>
      <c r="Y16" s="46">
        <f t="shared" si="0"/>
        <v>0</v>
      </c>
    </row>
    <row r="17" spans="1:25" ht="52.8" x14ac:dyDescent="0.25">
      <c r="A17" s="9">
        <v>9</v>
      </c>
      <c r="B17" s="21">
        <v>1</v>
      </c>
      <c r="C17" s="10" t="s">
        <v>14</v>
      </c>
      <c r="D17" s="10" t="s">
        <v>15</v>
      </c>
      <c r="E17" s="12" t="s">
        <v>71</v>
      </c>
      <c r="F17" s="12" t="s">
        <v>72</v>
      </c>
      <c r="G17" s="22" t="s">
        <v>56</v>
      </c>
      <c r="H17" s="12" t="s">
        <v>23</v>
      </c>
      <c r="I17" s="9" t="s">
        <v>16</v>
      </c>
      <c r="J17" s="9" t="s">
        <v>16</v>
      </c>
      <c r="K17" s="13" t="s">
        <v>36</v>
      </c>
      <c r="L17" s="18">
        <v>1</v>
      </c>
      <c r="M17" s="17" t="s">
        <v>37</v>
      </c>
      <c r="N17" s="17">
        <v>5669.34</v>
      </c>
      <c r="O17" s="43"/>
      <c r="P17" s="43"/>
      <c r="Q17" s="44"/>
      <c r="R17" s="62"/>
      <c r="S17" s="62"/>
      <c r="T17" s="62"/>
      <c r="U17" s="62"/>
      <c r="V17" s="62"/>
      <c r="W17" s="47">
        <v>5669.34</v>
      </c>
      <c r="X17" s="53"/>
      <c r="Y17" s="46">
        <f t="shared" si="0"/>
        <v>0</v>
      </c>
    </row>
    <row r="18" spans="1:25" ht="52.8" x14ac:dyDescent="0.25">
      <c r="A18" s="15">
        <v>10</v>
      </c>
      <c r="B18" s="21">
        <v>1</v>
      </c>
      <c r="C18" s="10" t="s">
        <v>14</v>
      </c>
      <c r="D18" s="10" t="s">
        <v>15</v>
      </c>
      <c r="E18" s="12" t="s">
        <v>73</v>
      </c>
      <c r="F18" s="12" t="s">
        <v>74</v>
      </c>
      <c r="G18" s="22" t="s">
        <v>56</v>
      </c>
      <c r="H18" s="12" t="s">
        <v>23</v>
      </c>
      <c r="I18" s="9" t="s">
        <v>16</v>
      </c>
      <c r="J18" s="9" t="s">
        <v>16</v>
      </c>
      <c r="K18" s="13" t="s">
        <v>36</v>
      </c>
      <c r="L18" s="18">
        <v>1</v>
      </c>
      <c r="M18" s="17" t="s">
        <v>37</v>
      </c>
      <c r="N18" s="17">
        <v>107185.84</v>
      </c>
      <c r="O18" s="43"/>
      <c r="P18" s="43"/>
      <c r="Q18" s="44"/>
      <c r="R18" s="62"/>
      <c r="S18" s="62"/>
      <c r="T18" s="62"/>
      <c r="U18" s="62"/>
      <c r="V18" s="62"/>
      <c r="W18" s="47">
        <v>107185.84</v>
      </c>
      <c r="X18" s="53"/>
      <c r="Y18" s="46">
        <f t="shared" si="0"/>
        <v>0</v>
      </c>
    </row>
    <row r="19" spans="1:25" ht="52.8" x14ac:dyDescent="0.25">
      <c r="A19" s="9">
        <v>11</v>
      </c>
      <c r="B19" s="21">
        <v>1</v>
      </c>
      <c r="C19" s="10" t="s">
        <v>14</v>
      </c>
      <c r="D19" s="10" t="s">
        <v>15</v>
      </c>
      <c r="E19" s="12" t="s">
        <v>75</v>
      </c>
      <c r="F19" s="22" t="s">
        <v>76</v>
      </c>
      <c r="G19" s="22" t="s">
        <v>56</v>
      </c>
      <c r="H19" s="12" t="s">
        <v>23</v>
      </c>
      <c r="I19" s="9" t="s">
        <v>16</v>
      </c>
      <c r="J19" s="9" t="s">
        <v>16</v>
      </c>
      <c r="K19" s="13" t="s">
        <v>36</v>
      </c>
      <c r="L19" s="18">
        <v>1</v>
      </c>
      <c r="M19" s="17" t="s">
        <v>37</v>
      </c>
      <c r="N19" s="17">
        <v>27726.59</v>
      </c>
      <c r="O19" s="43"/>
      <c r="P19" s="43"/>
      <c r="Q19" s="44"/>
      <c r="R19" s="62"/>
      <c r="S19" s="62"/>
      <c r="T19" s="62"/>
      <c r="U19" s="62"/>
      <c r="V19" s="62"/>
      <c r="W19" s="47">
        <v>27726.59</v>
      </c>
      <c r="X19" s="53"/>
      <c r="Y19" s="46">
        <f t="shared" si="0"/>
        <v>0</v>
      </c>
    </row>
    <row r="20" spans="1:25" ht="52.8" x14ac:dyDescent="0.25">
      <c r="A20" s="15">
        <v>12</v>
      </c>
      <c r="B20" s="21">
        <v>1</v>
      </c>
      <c r="C20" s="10" t="s">
        <v>14</v>
      </c>
      <c r="D20" s="10" t="s">
        <v>15</v>
      </c>
      <c r="E20" s="12" t="s">
        <v>77</v>
      </c>
      <c r="F20" s="12" t="s">
        <v>78</v>
      </c>
      <c r="G20" s="22" t="s">
        <v>56</v>
      </c>
      <c r="H20" s="12" t="s">
        <v>23</v>
      </c>
      <c r="I20" s="9" t="s">
        <v>16</v>
      </c>
      <c r="J20" s="9" t="s">
        <v>16</v>
      </c>
      <c r="K20" s="13" t="s">
        <v>36</v>
      </c>
      <c r="L20" s="18">
        <v>1</v>
      </c>
      <c r="M20" s="17" t="s">
        <v>37</v>
      </c>
      <c r="N20" s="17">
        <v>20719.650000000001</v>
      </c>
      <c r="O20" s="43"/>
      <c r="P20" s="43"/>
      <c r="Q20" s="44"/>
      <c r="R20" s="62"/>
      <c r="S20" s="62"/>
      <c r="T20" s="62"/>
      <c r="U20" s="62"/>
      <c r="V20" s="62"/>
      <c r="W20" s="47">
        <v>20719.650000000001</v>
      </c>
      <c r="X20" s="53"/>
      <c r="Y20" s="46">
        <f t="shared" si="0"/>
        <v>0</v>
      </c>
    </row>
    <row r="21" spans="1:25" ht="52.8" x14ac:dyDescent="0.25">
      <c r="A21" s="9">
        <v>13</v>
      </c>
      <c r="B21" s="21">
        <v>1</v>
      </c>
      <c r="C21" s="10" t="s">
        <v>14</v>
      </c>
      <c r="D21" s="10" t="s">
        <v>15</v>
      </c>
      <c r="E21" s="12" t="s">
        <v>79</v>
      </c>
      <c r="F21" s="12" t="s">
        <v>80</v>
      </c>
      <c r="G21" s="22" t="s">
        <v>56</v>
      </c>
      <c r="H21" s="12" t="s">
        <v>23</v>
      </c>
      <c r="I21" s="9" t="s">
        <v>16</v>
      </c>
      <c r="J21" s="9" t="s">
        <v>16</v>
      </c>
      <c r="K21" s="13" t="s">
        <v>36</v>
      </c>
      <c r="L21" s="18">
        <v>1</v>
      </c>
      <c r="M21" s="17" t="s">
        <v>37</v>
      </c>
      <c r="N21" s="17">
        <v>53548.63</v>
      </c>
      <c r="O21" s="43"/>
      <c r="P21" s="43"/>
      <c r="Q21" s="44"/>
      <c r="R21" s="62"/>
      <c r="S21" s="62"/>
      <c r="T21" s="62"/>
      <c r="U21" s="62"/>
      <c r="V21" s="62"/>
      <c r="W21" s="47">
        <v>53548.63</v>
      </c>
      <c r="X21" s="53"/>
      <c r="Y21" s="46">
        <f t="shared" si="0"/>
        <v>0</v>
      </c>
    </row>
    <row r="22" spans="1:25" ht="52.8" x14ac:dyDescent="0.25">
      <c r="A22" s="15">
        <v>14</v>
      </c>
      <c r="B22" s="21">
        <v>1</v>
      </c>
      <c r="C22" s="10" t="s">
        <v>14</v>
      </c>
      <c r="D22" s="10" t="s">
        <v>15</v>
      </c>
      <c r="E22" s="12" t="s">
        <v>81</v>
      </c>
      <c r="F22" s="12" t="s">
        <v>82</v>
      </c>
      <c r="G22" s="22" t="s">
        <v>56</v>
      </c>
      <c r="H22" s="12" t="s">
        <v>23</v>
      </c>
      <c r="I22" s="9" t="s">
        <v>16</v>
      </c>
      <c r="J22" s="9" t="s">
        <v>16</v>
      </c>
      <c r="K22" s="13" t="s">
        <v>36</v>
      </c>
      <c r="L22" s="18">
        <v>1</v>
      </c>
      <c r="M22" s="17" t="s">
        <v>37</v>
      </c>
      <c r="N22" s="17">
        <v>21361.88</v>
      </c>
      <c r="O22" s="43"/>
      <c r="P22" s="43"/>
      <c r="Q22" s="44"/>
      <c r="R22" s="62"/>
      <c r="S22" s="62"/>
      <c r="T22" s="62"/>
      <c r="U22" s="62"/>
      <c r="V22" s="62"/>
      <c r="W22" s="47">
        <v>21361.88</v>
      </c>
      <c r="X22" s="53"/>
      <c r="Y22" s="46">
        <f t="shared" si="0"/>
        <v>0</v>
      </c>
    </row>
    <row r="23" spans="1:25" ht="52.8" x14ac:dyDescent="0.25">
      <c r="A23" s="9">
        <v>15</v>
      </c>
      <c r="B23" s="21">
        <v>1</v>
      </c>
      <c r="C23" s="10" t="s">
        <v>14</v>
      </c>
      <c r="D23" s="10" t="s">
        <v>15</v>
      </c>
      <c r="E23" s="12" t="s">
        <v>83</v>
      </c>
      <c r="F23" s="12" t="s">
        <v>84</v>
      </c>
      <c r="G23" s="22" t="s">
        <v>56</v>
      </c>
      <c r="H23" s="12" t="s">
        <v>23</v>
      </c>
      <c r="I23" s="9" t="s">
        <v>16</v>
      </c>
      <c r="J23" s="9" t="s">
        <v>16</v>
      </c>
      <c r="K23" s="13" t="s">
        <v>36</v>
      </c>
      <c r="L23" s="18">
        <v>1</v>
      </c>
      <c r="M23" s="17" t="s">
        <v>37</v>
      </c>
      <c r="N23" s="17">
        <v>31004.17</v>
      </c>
      <c r="O23" s="43"/>
      <c r="P23" s="43"/>
      <c r="Q23" s="44"/>
      <c r="R23" s="62"/>
      <c r="S23" s="62"/>
      <c r="T23" s="62"/>
      <c r="U23" s="62"/>
      <c r="V23" s="62"/>
      <c r="W23" s="47">
        <v>31004.17</v>
      </c>
      <c r="X23" s="53"/>
      <c r="Y23" s="46">
        <f t="shared" si="0"/>
        <v>0</v>
      </c>
    </row>
    <row r="24" spans="1:25" ht="52.8" x14ac:dyDescent="0.25">
      <c r="A24" s="15">
        <v>16</v>
      </c>
      <c r="B24" s="21">
        <v>1</v>
      </c>
      <c r="C24" s="10" t="s">
        <v>14</v>
      </c>
      <c r="D24" s="10" t="s">
        <v>15</v>
      </c>
      <c r="E24" s="12" t="s">
        <v>85</v>
      </c>
      <c r="F24" s="12" t="s">
        <v>86</v>
      </c>
      <c r="G24" s="22" t="s">
        <v>56</v>
      </c>
      <c r="H24" s="12" t="s">
        <v>23</v>
      </c>
      <c r="I24" s="9" t="s">
        <v>16</v>
      </c>
      <c r="J24" s="9" t="s">
        <v>16</v>
      </c>
      <c r="K24" s="13" t="s">
        <v>36</v>
      </c>
      <c r="L24" s="18">
        <v>1</v>
      </c>
      <c r="M24" s="17" t="s">
        <v>37</v>
      </c>
      <c r="N24" s="17">
        <v>2834.67</v>
      </c>
      <c r="O24" s="43"/>
      <c r="P24" s="43"/>
      <c r="Q24" s="44"/>
      <c r="R24" s="62"/>
      <c r="S24" s="62"/>
      <c r="T24" s="62"/>
      <c r="U24" s="62"/>
      <c r="V24" s="62"/>
      <c r="W24" s="47">
        <v>2834.67</v>
      </c>
      <c r="X24" s="53"/>
      <c r="Y24" s="46">
        <f t="shared" si="0"/>
        <v>0</v>
      </c>
    </row>
    <row r="25" spans="1:25" ht="52.8" x14ac:dyDescent="0.25">
      <c r="A25" s="9">
        <v>17</v>
      </c>
      <c r="B25" s="21">
        <v>1</v>
      </c>
      <c r="C25" s="10" t="s">
        <v>14</v>
      </c>
      <c r="D25" s="10" t="s">
        <v>15</v>
      </c>
      <c r="E25" s="12" t="s">
        <v>87</v>
      </c>
      <c r="F25" s="22" t="s">
        <v>88</v>
      </c>
      <c r="G25" s="22" t="s">
        <v>56</v>
      </c>
      <c r="H25" s="12" t="s">
        <v>23</v>
      </c>
      <c r="I25" s="9" t="s">
        <v>16</v>
      </c>
      <c r="J25" s="9" t="s">
        <v>16</v>
      </c>
      <c r="K25" s="13" t="s">
        <v>36</v>
      </c>
      <c r="L25" s="18">
        <v>1</v>
      </c>
      <c r="M25" s="17" t="s">
        <v>37</v>
      </c>
      <c r="N25" s="17">
        <v>3277.59</v>
      </c>
      <c r="O25" s="43"/>
      <c r="P25" s="43"/>
      <c r="Q25" s="44"/>
      <c r="R25" s="62"/>
      <c r="S25" s="62"/>
      <c r="T25" s="62"/>
      <c r="U25" s="62"/>
      <c r="V25" s="62"/>
      <c r="W25" s="47">
        <v>3277.59</v>
      </c>
      <c r="X25" s="53"/>
      <c r="Y25" s="46">
        <f t="shared" si="0"/>
        <v>0</v>
      </c>
    </row>
    <row r="26" spans="1:25" ht="52.8" x14ac:dyDescent="0.25">
      <c r="A26" s="15">
        <v>18</v>
      </c>
      <c r="B26" s="21">
        <v>1</v>
      </c>
      <c r="C26" s="10" t="s">
        <v>14</v>
      </c>
      <c r="D26" s="10" t="s">
        <v>15</v>
      </c>
      <c r="E26" s="12" t="s">
        <v>89</v>
      </c>
      <c r="F26" s="12" t="s">
        <v>90</v>
      </c>
      <c r="G26" s="22" t="s">
        <v>56</v>
      </c>
      <c r="H26" s="12" t="s">
        <v>23</v>
      </c>
      <c r="I26" s="9" t="s">
        <v>16</v>
      </c>
      <c r="J26" s="9" t="s">
        <v>16</v>
      </c>
      <c r="K26" s="13" t="s">
        <v>36</v>
      </c>
      <c r="L26" s="18">
        <v>1</v>
      </c>
      <c r="M26" s="17" t="s">
        <v>37</v>
      </c>
      <c r="N26" s="17">
        <v>4996.1000000000004</v>
      </c>
      <c r="O26" s="43"/>
      <c r="P26" s="43"/>
      <c r="Q26" s="44"/>
      <c r="R26" s="62"/>
      <c r="S26" s="62"/>
      <c r="T26" s="62"/>
      <c r="U26" s="62"/>
      <c r="V26" s="62"/>
      <c r="W26" s="47">
        <v>4996.1000000000004</v>
      </c>
      <c r="X26" s="53"/>
      <c r="Y26" s="46">
        <f t="shared" si="0"/>
        <v>0</v>
      </c>
    </row>
    <row r="27" spans="1:25" ht="52.8" x14ac:dyDescent="0.25">
      <c r="A27" s="9">
        <v>19</v>
      </c>
      <c r="B27" s="21">
        <v>1</v>
      </c>
      <c r="C27" s="10" t="s">
        <v>14</v>
      </c>
      <c r="D27" s="10" t="s">
        <v>15</v>
      </c>
      <c r="E27" s="12" t="s">
        <v>91</v>
      </c>
      <c r="F27" s="12" t="s">
        <v>92</v>
      </c>
      <c r="G27" s="22" t="s">
        <v>56</v>
      </c>
      <c r="H27" s="12" t="s">
        <v>23</v>
      </c>
      <c r="I27" s="9" t="s">
        <v>16</v>
      </c>
      <c r="J27" s="9" t="s">
        <v>16</v>
      </c>
      <c r="K27" s="13" t="s">
        <v>36</v>
      </c>
      <c r="L27" s="18">
        <v>1</v>
      </c>
      <c r="M27" s="17" t="s">
        <v>37</v>
      </c>
      <c r="N27" s="17">
        <v>7033.52</v>
      </c>
      <c r="O27" s="43"/>
      <c r="P27" s="43"/>
      <c r="Q27" s="44"/>
      <c r="R27" s="62"/>
      <c r="S27" s="62"/>
      <c r="T27" s="62"/>
      <c r="U27" s="62"/>
      <c r="V27" s="62"/>
      <c r="W27" s="47">
        <v>7033.52</v>
      </c>
      <c r="X27" s="53"/>
      <c r="Y27" s="46">
        <f t="shared" si="0"/>
        <v>0</v>
      </c>
    </row>
    <row r="28" spans="1:25" ht="52.8" x14ac:dyDescent="0.25">
      <c r="A28" s="15">
        <v>20</v>
      </c>
      <c r="B28" s="21">
        <v>1</v>
      </c>
      <c r="C28" s="10" t="s">
        <v>14</v>
      </c>
      <c r="D28" s="10" t="s">
        <v>15</v>
      </c>
      <c r="E28" s="12" t="s">
        <v>17</v>
      </c>
      <c r="F28" s="12" t="s">
        <v>18</v>
      </c>
      <c r="G28" s="22" t="s">
        <v>56</v>
      </c>
      <c r="H28" s="12" t="s">
        <v>23</v>
      </c>
      <c r="I28" s="9" t="s">
        <v>16</v>
      </c>
      <c r="J28" s="9" t="s">
        <v>16</v>
      </c>
      <c r="K28" s="13" t="s">
        <v>36</v>
      </c>
      <c r="L28" s="18">
        <v>1</v>
      </c>
      <c r="M28" s="17" t="s">
        <v>37</v>
      </c>
      <c r="N28" s="17">
        <v>1984.27</v>
      </c>
      <c r="O28" s="43"/>
      <c r="P28" s="43"/>
      <c r="Q28" s="44"/>
      <c r="R28" s="62"/>
      <c r="S28" s="62"/>
      <c r="T28" s="62"/>
      <c r="U28" s="62"/>
      <c r="V28" s="62"/>
      <c r="W28" s="47">
        <v>1984.27</v>
      </c>
      <c r="X28" s="53"/>
      <c r="Y28" s="46">
        <f t="shared" si="0"/>
        <v>0</v>
      </c>
    </row>
    <row r="29" spans="1:25" ht="52.8" x14ac:dyDescent="0.25">
      <c r="A29" s="9">
        <v>21</v>
      </c>
      <c r="B29" s="21">
        <v>1</v>
      </c>
      <c r="C29" s="10" t="s">
        <v>14</v>
      </c>
      <c r="D29" s="10" t="s">
        <v>15</v>
      </c>
      <c r="E29" s="12" t="s">
        <v>21</v>
      </c>
      <c r="F29" s="12" t="s">
        <v>22</v>
      </c>
      <c r="G29" s="22" t="s">
        <v>56</v>
      </c>
      <c r="H29" s="12" t="s">
        <v>23</v>
      </c>
      <c r="I29" s="9" t="s">
        <v>16</v>
      </c>
      <c r="J29" s="9" t="s">
        <v>16</v>
      </c>
      <c r="K29" s="13" t="s">
        <v>36</v>
      </c>
      <c r="L29" s="18">
        <v>1</v>
      </c>
      <c r="M29" s="17" t="s">
        <v>37</v>
      </c>
      <c r="N29" s="17">
        <v>673.24</v>
      </c>
      <c r="O29" s="43"/>
      <c r="P29" s="43"/>
      <c r="Q29" s="44"/>
      <c r="R29" s="62"/>
      <c r="S29" s="62"/>
      <c r="T29" s="62"/>
      <c r="U29" s="62"/>
      <c r="V29" s="62"/>
      <c r="W29" s="47">
        <v>673.24</v>
      </c>
      <c r="X29" s="53"/>
      <c r="Y29" s="46">
        <f t="shared" si="0"/>
        <v>0</v>
      </c>
    </row>
    <row r="30" spans="1:25" ht="52.8" x14ac:dyDescent="0.25">
      <c r="A30" s="15">
        <v>22</v>
      </c>
      <c r="B30" s="21">
        <v>1</v>
      </c>
      <c r="C30" s="10" t="s">
        <v>14</v>
      </c>
      <c r="D30" s="10" t="s">
        <v>15</v>
      </c>
      <c r="E30" s="12" t="s">
        <v>93</v>
      </c>
      <c r="F30" s="12" t="s">
        <v>94</v>
      </c>
      <c r="G30" s="22" t="s">
        <v>56</v>
      </c>
      <c r="H30" s="12" t="s">
        <v>23</v>
      </c>
      <c r="I30" s="9" t="s">
        <v>16</v>
      </c>
      <c r="J30" s="9" t="s">
        <v>16</v>
      </c>
      <c r="K30" s="13" t="s">
        <v>36</v>
      </c>
      <c r="L30" s="18">
        <v>1</v>
      </c>
      <c r="M30" s="17" t="s">
        <v>37</v>
      </c>
      <c r="N30" s="17">
        <v>1505.92</v>
      </c>
      <c r="O30" s="43"/>
      <c r="P30" s="43"/>
      <c r="Q30" s="44"/>
      <c r="R30" s="62"/>
      <c r="S30" s="62"/>
      <c r="T30" s="62"/>
      <c r="U30" s="62"/>
      <c r="V30" s="62"/>
      <c r="W30" s="47">
        <v>1505.92</v>
      </c>
      <c r="X30" s="53"/>
      <c r="Y30" s="46">
        <f t="shared" si="0"/>
        <v>0</v>
      </c>
    </row>
    <row r="31" spans="1:25" ht="52.8" x14ac:dyDescent="0.25">
      <c r="A31" s="9">
        <v>23</v>
      </c>
      <c r="B31" s="21">
        <v>1</v>
      </c>
      <c r="C31" s="10" t="s">
        <v>14</v>
      </c>
      <c r="D31" s="10" t="s">
        <v>15</v>
      </c>
      <c r="E31" s="12" t="s">
        <v>19</v>
      </c>
      <c r="F31" s="22" t="s">
        <v>20</v>
      </c>
      <c r="G31" s="22" t="s">
        <v>56</v>
      </c>
      <c r="H31" s="12" t="s">
        <v>23</v>
      </c>
      <c r="I31" s="9" t="s">
        <v>16</v>
      </c>
      <c r="J31" s="9" t="s">
        <v>16</v>
      </c>
      <c r="K31" s="13" t="s">
        <v>36</v>
      </c>
      <c r="L31" s="18">
        <v>1</v>
      </c>
      <c r="M31" s="17" t="s">
        <v>37</v>
      </c>
      <c r="N31" s="17">
        <v>425.2</v>
      </c>
      <c r="O31" s="43"/>
      <c r="P31" s="43"/>
      <c r="Q31" s="44"/>
      <c r="R31" s="62"/>
      <c r="S31" s="62"/>
      <c r="T31" s="62"/>
      <c r="U31" s="62"/>
      <c r="V31" s="62"/>
      <c r="W31" s="47">
        <v>425.2</v>
      </c>
      <c r="X31" s="53"/>
      <c r="Y31" s="46">
        <f t="shared" si="0"/>
        <v>0</v>
      </c>
    </row>
    <row r="32" spans="1:25" ht="52.8" x14ac:dyDescent="0.25">
      <c r="A32" s="15">
        <v>24</v>
      </c>
      <c r="B32" s="21">
        <v>1</v>
      </c>
      <c r="C32" s="16" t="s">
        <v>14</v>
      </c>
      <c r="D32" s="16" t="s">
        <v>15</v>
      </c>
      <c r="E32" s="12" t="s">
        <v>95</v>
      </c>
      <c r="F32" s="22" t="s">
        <v>96</v>
      </c>
      <c r="G32" s="22" t="s">
        <v>56</v>
      </c>
      <c r="H32" s="12" t="s">
        <v>23</v>
      </c>
      <c r="I32" s="15" t="s">
        <v>16</v>
      </c>
      <c r="J32" s="15" t="s">
        <v>16</v>
      </c>
      <c r="K32" s="19" t="s">
        <v>36</v>
      </c>
      <c r="L32" s="20">
        <v>1</v>
      </c>
      <c r="M32" s="17" t="s">
        <v>37</v>
      </c>
      <c r="N32" s="17">
        <v>1213.5999999999999</v>
      </c>
      <c r="O32" s="43"/>
      <c r="P32" s="43"/>
      <c r="Q32" s="44"/>
      <c r="R32" s="62"/>
      <c r="S32" s="62"/>
      <c r="T32" s="62"/>
      <c r="U32" s="62"/>
      <c r="V32" s="62"/>
      <c r="W32" s="47">
        <v>1213.5999999999999</v>
      </c>
      <c r="X32" s="53"/>
      <c r="Y32" s="46">
        <f t="shared" si="0"/>
        <v>0</v>
      </c>
    </row>
    <row r="33" spans="1:25" ht="52.8" x14ac:dyDescent="0.25">
      <c r="A33" s="9">
        <v>25</v>
      </c>
      <c r="B33" s="21">
        <v>1</v>
      </c>
      <c r="C33" s="16" t="s">
        <v>14</v>
      </c>
      <c r="D33" s="16" t="s">
        <v>15</v>
      </c>
      <c r="E33" s="12" t="s">
        <v>97</v>
      </c>
      <c r="F33" s="12" t="s">
        <v>98</v>
      </c>
      <c r="G33" s="22" t="s">
        <v>56</v>
      </c>
      <c r="H33" s="12" t="s">
        <v>23</v>
      </c>
      <c r="I33" s="15" t="s">
        <v>16</v>
      </c>
      <c r="J33" s="15" t="s">
        <v>16</v>
      </c>
      <c r="K33" s="19" t="s">
        <v>36</v>
      </c>
      <c r="L33" s="20">
        <v>1</v>
      </c>
      <c r="M33" s="17" t="s">
        <v>37</v>
      </c>
      <c r="N33" s="17">
        <v>1638.8</v>
      </c>
      <c r="O33" s="43"/>
      <c r="P33" s="43"/>
      <c r="Q33" s="44"/>
      <c r="R33" s="62"/>
      <c r="S33" s="62"/>
      <c r="T33" s="62"/>
      <c r="U33" s="62"/>
      <c r="V33" s="62"/>
      <c r="W33" s="47">
        <v>1638.8</v>
      </c>
      <c r="X33" s="53"/>
      <c r="Y33" s="46">
        <f t="shared" si="0"/>
        <v>0</v>
      </c>
    </row>
    <row r="34" spans="1:25" ht="52.8" x14ac:dyDescent="0.25">
      <c r="A34" s="15">
        <v>26</v>
      </c>
      <c r="B34" s="21">
        <v>1</v>
      </c>
      <c r="C34" s="16" t="s">
        <v>14</v>
      </c>
      <c r="D34" s="16" t="s">
        <v>15</v>
      </c>
      <c r="E34" s="12" t="s">
        <v>99</v>
      </c>
      <c r="F34" s="22" t="s">
        <v>100</v>
      </c>
      <c r="G34" s="22" t="s">
        <v>56</v>
      </c>
      <c r="H34" s="12" t="s">
        <v>23</v>
      </c>
      <c r="I34" s="15" t="s">
        <v>16</v>
      </c>
      <c r="J34" s="15" t="s">
        <v>16</v>
      </c>
      <c r="K34" s="19" t="s">
        <v>36</v>
      </c>
      <c r="L34" s="20">
        <v>1</v>
      </c>
      <c r="M34" s="17" t="s">
        <v>37</v>
      </c>
      <c r="N34" s="17">
        <v>2834.67</v>
      </c>
      <c r="O34" s="43"/>
      <c r="P34" s="43"/>
      <c r="Q34" s="44"/>
      <c r="R34" s="62"/>
      <c r="S34" s="62"/>
      <c r="T34" s="62"/>
      <c r="U34" s="62"/>
      <c r="V34" s="62"/>
      <c r="W34" s="47">
        <v>2834.67</v>
      </c>
      <c r="X34" s="53"/>
      <c r="Y34" s="46">
        <f t="shared" si="0"/>
        <v>0</v>
      </c>
    </row>
    <row r="35" spans="1:25" ht="52.8" x14ac:dyDescent="0.25">
      <c r="A35" s="9">
        <v>27</v>
      </c>
      <c r="B35" s="21">
        <v>1</v>
      </c>
      <c r="C35" s="16" t="s">
        <v>14</v>
      </c>
      <c r="D35" s="16" t="s">
        <v>15</v>
      </c>
      <c r="E35" s="12" t="s">
        <v>101</v>
      </c>
      <c r="F35" s="22" t="s">
        <v>102</v>
      </c>
      <c r="G35" s="22" t="s">
        <v>56</v>
      </c>
      <c r="H35" s="12" t="s">
        <v>23</v>
      </c>
      <c r="I35" s="15" t="s">
        <v>16</v>
      </c>
      <c r="J35" s="15" t="s">
        <v>16</v>
      </c>
      <c r="K35" s="19" t="s">
        <v>36</v>
      </c>
      <c r="L35" s="20">
        <v>1</v>
      </c>
      <c r="M35" s="17" t="s">
        <v>37</v>
      </c>
      <c r="N35" s="17">
        <v>3135.85</v>
      </c>
      <c r="O35" s="43"/>
      <c r="P35" s="43"/>
      <c r="Q35" s="44"/>
      <c r="R35" s="62"/>
      <c r="S35" s="62"/>
      <c r="T35" s="62"/>
      <c r="U35" s="62"/>
      <c r="V35" s="62"/>
      <c r="W35" s="47">
        <v>3135.85</v>
      </c>
      <c r="X35" s="53"/>
      <c r="Y35" s="46">
        <f t="shared" si="0"/>
        <v>0</v>
      </c>
    </row>
    <row r="36" spans="1:25" ht="52.8" x14ac:dyDescent="0.25">
      <c r="A36" s="15">
        <v>28</v>
      </c>
      <c r="B36" s="21">
        <v>1</v>
      </c>
      <c r="C36" s="16" t="s">
        <v>14</v>
      </c>
      <c r="D36" s="16" t="s">
        <v>15</v>
      </c>
      <c r="E36" s="12" t="s">
        <v>103</v>
      </c>
      <c r="F36" s="22" t="s">
        <v>104</v>
      </c>
      <c r="G36" s="22" t="s">
        <v>56</v>
      </c>
      <c r="H36" s="12" t="s">
        <v>23</v>
      </c>
      <c r="I36" s="15" t="s">
        <v>16</v>
      </c>
      <c r="J36" s="15" t="s">
        <v>16</v>
      </c>
      <c r="K36" s="19" t="s">
        <v>36</v>
      </c>
      <c r="L36" s="20">
        <v>1</v>
      </c>
      <c r="M36" s="17" t="s">
        <v>37</v>
      </c>
      <c r="N36" s="17">
        <v>575.79999999999995</v>
      </c>
      <c r="O36" s="43"/>
      <c r="P36" s="43"/>
      <c r="Q36" s="44"/>
      <c r="R36" s="62"/>
      <c r="S36" s="62"/>
      <c r="T36" s="62"/>
      <c r="U36" s="62"/>
      <c r="V36" s="62"/>
      <c r="W36" s="47">
        <v>575.79999999999995</v>
      </c>
      <c r="X36" s="53"/>
      <c r="Y36" s="46">
        <f t="shared" si="0"/>
        <v>0</v>
      </c>
    </row>
    <row r="37" spans="1:25" ht="52.8" x14ac:dyDescent="0.25">
      <c r="A37" s="9">
        <v>29</v>
      </c>
      <c r="B37" s="21">
        <v>1</v>
      </c>
      <c r="C37" s="16" t="s">
        <v>14</v>
      </c>
      <c r="D37" s="16" t="s">
        <v>15</v>
      </c>
      <c r="E37" s="12" t="s">
        <v>105</v>
      </c>
      <c r="F37" s="22" t="s">
        <v>106</v>
      </c>
      <c r="G37" s="22" t="s">
        <v>56</v>
      </c>
      <c r="H37" s="12" t="s">
        <v>23</v>
      </c>
      <c r="I37" s="15" t="s">
        <v>16</v>
      </c>
      <c r="J37" s="15" t="s">
        <v>16</v>
      </c>
      <c r="K37" s="19" t="s">
        <v>36</v>
      </c>
      <c r="L37" s="20">
        <v>1</v>
      </c>
      <c r="M37" s="17" t="s">
        <v>37</v>
      </c>
      <c r="N37" s="17">
        <v>48720.84</v>
      </c>
      <c r="O37" s="43"/>
      <c r="P37" s="43"/>
      <c r="Q37" s="44"/>
      <c r="R37" s="62"/>
      <c r="S37" s="62"/>
      <c r="T37" s="62"/>
      <c r="U37" s="62"/>
      <c r="V37" s="62"/>
      <c r="W37" s="47">
        <v>48720.84</v>
      </c>
      <c r="X37" s="53"/>
      <c r="Y37" s="46">
        <f t="shared" si="0"/>
        <v>0</v>
      </c>
    </row>
    <row r="38" spans="1:25" ht="20.25" customHeight="1" x14ac:dyDescent="0.25">
      <c r="A38" s="57" t="s">
        <v>53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14"/>
      <c r="M38" s="11"/>
      <c r="N38" s="48">
        <f>SUM(N9:N37)</f>
        <v>571526.52</v>
      </c>
      <c r="O38" s="26"/>
      <c r="P38" s="26"/>
      <c r="Q38" s="26"/>
      <c r="R38" s="25"/>
      <c r="S38" s="25"/>
      <c r="T38" s="25"/>
      <c r="U38" s="25"/>
      <c r="V38" s="25"/>
      <c r="W38" s="25"/>
      <c r="X38" s="25"/>
      <c r="Y38" s="49">
        <f>SUM(Y9:Y37)</f>
        <v>0</v>
      </c>
    </row>
    <row r="39" spans="1:25" x14ac:dyDescent="0.25">
      <c r="M39" s="28"/>
    </row>
    <row r="40" spans="1:25" ht="74.25" customHeight="1" x14ac:dyDescent="0.25">
      <c r="A40" s="54" t="s">
        <v>32</v>
      </c>
      <c r="B40" s="54"/>
      <c r="C40" s="54"/>
      <c r="D40" s="54"/>
      <c r="E40" s="55" t="s">
        <v>33</v>
      </c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</row>
    <row r="41" spans="1:25" ht="204.6" customHeight="1" x14ac:dyDescent="0.25">
      <c r="A41" s="54" t="s">
        <v>34</v>
      </c>
      <c r="B41" s="54"/>
      <c r="C41" s="54"/>
      <c r="D41" s="54"/>
      <c r="E41" s="56" t="s">
        <v>49</v>
      </c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</row>
    <row r="42" spans="1:25" x14ac:dyDescent="0.25">
      <c r="D42" s="1"/>
      <c r="E42" s="1"/>
      <c r="F42"/>
      <c r="G42"/>
      <c r="H42"/>
      <c r="I42"/>
      <c r="J42"/>
      <c r="K42"/>
      <c r="M42" s="28"/>
    </row>
    <row r="43" spans="1:25" ht="15.6" x14ac:dyDescent="0.3">
      <c r="C43" s="29"/>
      <c r="D43" s="29"/>
      <c r="E43" s="8"/>
      <c r="F43" s="7"/>
      <c r="G43" s="7"/>
      <c r="H43" s="7"/>
      <c r="I43" s="7"/>
      <c r="J43" s="7"/>
      <c r="K43"/>
      <c r="M43" s="28"/>
    </row>
    <row r="44" spans="1:25" ht="13.8" x14ac:dyDescent="0.25">
      <c r="C44" s="7"/>
      <c r="D44" s="30"/>
      <c r="E44" s="31"/>
      <c r="F44" s="32"/>
      <c r="G44" s="33"/>
      <c r="H44" s="33"/>
      <c r="I44" s="33"/>
      <c r="J44" s="33"/>
      <c r="K44"/>
      <c r="M44" s="28"/>
    </row>
    <row r="45" spans="1:25" ht="13.8" x14ac:dyDescent="0.25">
      <c r="C45" s="7"/>
      <c r="D45" s="50"/>
      <c r="E45" s="50"/>
      <c r="F45" s="50"/>
      <c r="G45" s="34" t="s">
        <v>44</v>
      </c>
      <c r="H45" s="35"/>
      <c r="I45" s="8"/>
      <c r="J45" s="8"/>
      <c r="K45"/>
      <c r="M45" s="28"/>
    </row>
    <row r="46" spans="1:25" ht="13.8" x14ac:dyDescent="0.25">
      <c r="C46" s="7"/>
      <c r="D46" s="36"/>
      <c r="E46" s="7"/>
      <c r="F46" s="8"/>
      <c r="G46" s="8"/>
      <c r="H46" s="34"/>
      <c r="I46" s="37"/>
      <c r="J46" s="37"/>
      <c r="K46"/>
      <c r="M46" s="28"/>
    </row>
    <row r="47" spans="1:25" ht="13.8" x14ac:dyDescent="0.25">
      <c r="C47" s="7"/>
      <c r="D47" s="50"/>
      <c r="E47" s="50"/>
      <c r="F47" s="50"/>
      <c r="G47" s="34" t="s">
        <v>45</v>
      </c>
      <c r="H47" s="34"/>
      <c r="I47" s="37"/>
      <c r="J47" s="37"/>
      <c r="K47"/>
      <c r="M47" s="28"/>
    </row>
    <row r="48" spans="1:25" ht="13.8" x14ac:dyDescent="0.25">
      <c r="C48" s="7"/>
      <c r="D48" s="30"/>
      <c r="E48" s="7"/>
      <c r="F48" s="8"/>
      <c r="G48" s="33"/>
      <c r="H48" s="33"/>
      <c r="I48" s="33"/>
      <c r="J48" s="33"/>
      <c r="K48"/>
      <c r="M48" s="28"/>
    </row>
    <row r="49" spans="3:13" ht="13.8" x14ac:dyDescent="0.25">
      <c r="C49" s="7"/>
      <c r="D49" s="50"/>
      <c r="E49" s="50"/>
      <c r="F49" s="50"/>
      <c r="G49" s="38" t="s">
        <v>46</v>
      </c>
      <c r="H49" s="33"/>
      <c r="I49" s="33"/>
      <c r="J49" s="33"/>
      <c r="K49"/>
      <c r="M49" s="28"/>
    </row>
    <row r="50" spans="3:13" ht="13.8" x14ac:dyDescent="0.25">
      <c r="C50" s="7"/>
      <c r="D50" s="30"/>
      <c r="E50" s="39"/>
      <c r="F50" s="32"/>
      <c r="G50" s="33"/>
      <c r="H50" s="33"/>
      <c r="I50" s="33"/>
      <c r="J50" s="33"/>
      <c r="K50"/>
      <c r="M50" s="28"/>
    </row>
    <row r="51" spans="3:13" ht="13.8" x14ac:dyDescent="0.25">
      <c r="C51" s="7"/>
      <c r="D51" s="30"/>
      <c r="E51" s="39"/>
      <c r="F51" s="32"/>
      <c r="G51" s="33"/>
      <c r="H51" s="33"/>
      <c r="I51" s="33"/>
      <c r="J51" s="33"/>
      <c r="K51"/>
      <c r="M51" s="28"/>
    </row>
    <row r="52" spans="3:13" ht="13.8" x14ac:dyDescent="0.25">
      <c r="C52" s="7" t="s">
        <v>47</v>
      </c>
      <c r="D52" s="30"/>
      <c r="E52" s="40"/>
      <c r="F52" s="33"/>
      <c r="G52" s="33"/>
      <c r="H52" s="33"/>
      <c r="I52" s="33"/>
      <c r="J52" s="33"/>
      <c r="K52"/>
      <c r="M52" s="28"/>
    </row>
    <row r="53" spans="3:13" ht="13.8" x14ac:dyDescent="0.25">
      <c r="C53" s="7"/>
      <c r="D53" s="7"/>
      <c r="E53" s="7"/>
      <c r="F53" s="33" t="s">
        <v>48</v>
      </c>
      <c r="G53" s="8"/>
      <c r="H53" s="8"/>
      <c r="I53" s="8"/>
      <c r="J53" s="8"/>
      <c r="M53" s="28"/>
    </row>
  </sheetData>
  <sheetProtection password="CC63" sheet="1" objects="1" scenarios="1"/>
  <autoFilter ref="E8:H38"/>
  <mergeCells count="15">
    <mergeCell ref="E3:L3"/>
    <mergeCell ref="E4:L4"/>
    <mergeCell ref="E5:L5"/>
    <mergeCell ref="N7:N8"/>
    <mergeCell ref="D47:F47"/>
    <mergeCell ref="D49:F49"/>
    <mergeCell ref="O7:Y7"/>
    <mergeCell ref="X9:X37"/>
    <mergeCell ref="A40:D40"/>
    <mergeCell ref="E40:Y40"/>
    <mergeCell ref="A41:D41"/>
    <mergeCell ref="E41:Y41"/>
    <mergeCell ref="D45:F45"/>
    <mergeCell ref="A38:K38"/>
    <mergeCell ref="M7:M8"/>
  </mergeCells>
  <pageMargins left="0.39370078740157483" right="0.39370078740157483" top="0.74803149606299213" bottom="0.74803149606299213" header="0.31496062992125984" footer="0.31496062992125984"/>
  <pageSetup paperSize="8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№1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2019-11-27T06:01:24Z</cp:lastPrinted>
  <dcterms:created xsi:type="dcterms:W3CDTF">2013-09-25T03:40:45Z</dcterms:created>
  <dcterms:modified xsi:type="dcterms:W3CDTF">2023-02-09T04:45:26Z</dcterms:modified>
</cp:coreProperties>
</file>